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mroz\Desktop\"/>
    </mc:Choice>
  </mc:AlternateContent>
  <xr:revisionPtr revIDLastSave="0" documentId="8_{E1DA3DD8-3899-47CF-98EE-02F18AE65302}" xr6:coauthVersionLast="36" xr6:coauthVersionMax="36" xr10:uidLastSave="{00000000-0000-0000-0000-000000000000}"/>
  <bookViews>
    <workbookView xWindow="0" yWindow="0" windowWidth="23040" windowHeight="9060" activeTab="1" xr2:uid="{00000000-000D-0000-FFFF-FFFF00000000}"/>
  </bookViews>
  <sheets>
    <sheet name="IT" sheetId="1" r:id="rId1"/>
    <sheet name="DMP" sheetId="2" r:id="rId2"/>
  </sheets>
  <definedNames>
    <definedName name="_xlnm.Print_Area" localSheetId="0">IT!$A$1:$F$26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2" l="1"/>
  <c r="F20" i="2"/>
  <c r="F39" i="2"/>
  <c r="F49" i="2"/>
  <c r="F17" i="2"/>
  <c r="F18" i="2"/>
  <c r="F36" i="2"/>
  <c r="F37" i="2"/>
  <c r="F38" i="2"/>
  <c r="F43" i="2"/>
  <c r="F44" i="2"/>
  <c r="F45" i="2"/>
  <c r="F46" i="2"/>
  <c r="F47" i="2"/>
  <c r="F48" i="2"/>
  <c r="F51" i="2"/>
  <c r="F41" i="2"/>
  <c r="F35" i="2"/>
  <c r="F16" i="2"/>
  <c r="F7" i="2"/>
  <c r="F8" i="2"/>
  <c r="F11" i="2"/>
  <c r="F12" i="2"/>
  <c r="F13" i="2"/>
  <c r="F53" i="2" l="1"/>
  <c r="F52" i="2"/>
  <c r="F42" i="2"/>
  <c r="F14" i="2"/>
  <c r="F54" i="2"/>
  <c r="E57" i="2"/>
  <c r="F56" i="2"/>
  <c r="F6" i="2"/>
  <c r="C57" i="2"/>
  <c r="F9" i="2"/>
  <c r="B57" i="2"/>
  <c r="D57" i="2"/>
  <c r="F10" i="2"/>
  <c r="F57" i="2" l="1"/>
  <c r="C27" i="1" l="1"/>
  <c r="D27" i="1"/>
  <c r="E27" i="1"/>
  <c r="B27" i="1"/>
  <c r="F26" i="1"/>
  <c r="F25" i="1"/>
  <c r="F24" i="1"/>
  <c r="F22" i="1"/>
  <c r="F21" i="1"/>
  <c r="F19" i="1"/>
  <c r="F18" i="1"/>
  <c r="F12" i="1"/>
  <c r="F13" i="1"/>
  <c r="F14" i="1"/>
  <c r="F15" i="1"/>
  <c r="F16" i="1"/>
  <c r="F11" i="1"/>
  <c r="F7" i="1"/>
  <c r="F8" i="1"/>
  <c r="F9" i="1"/>
  <c r="F6" i="1"/>
  <c r="F27" i="1" l="1"/>
</calcChain>
</file>

<file path=xl/sharedStrings.xml><?xml version="1.0" encoding="utf-8"?>
<sst xmlns="http://schemas.openxmlformats.org/spreadsheetml/2006/main" count="86" uniqueCount="80">
  <si>
    <t>1. Zarządzanie infrastrukturą i bieżące utrzymanie (Maintenance)</t>
  </si>
  <si>
    <r>
      <t>2</t>
    </r>
    <r>
      <rPr>
        <b/>
        <sz val="11"/>
        <color theme="1"/>
        <rFont val="Calibri"/>
        <family val="2"/>
        <scheme val="minor"/>
      </rPr>
      <t>. Bezpieczeństwo teleinformatyczne (Security)</t>
    </r>
  </si>
  <si>
    <t>3. Kopie zapasowe i ciągłość działania (Backup &amp; Recovery)</t>
  </si>
  <si>
    <t>4. Wsparcie techniczne i obsługa zgłoszeń (Helpdesk)</t>
  </si>
  <si>
    <t>5. Dokumentacja i procedury</t>
  </si>
  <si>
    <t>liczba godzin</t>
  </si>
  <si>
    <t>Wdrażanie zabezpieczeń: Konfiguracja zapór ogniowych (firewall), systemów antywirusowych oraz szyfrowania danych.</t>
  </si>
  <si>
    <t>Zarządzanie kontami użytkowników: Tworzenie, modyfikacja i usuwanie kont użytkowników, a także nadawanie uprawnień w systemach.</t>
  </si>
  <si>
    <t>Analiza logów i audyty: Przeglądanie logów systemowych w poszukiwaniu anomalii [60h], prowadzenie audytów bezpieczeństwa.</t>
  </si>
  <si>
    <t>Ochrona danych osobowych (RODO): Monitorowanie bezpieczeństwa przetwarzanych danych osobowych i współpraca z Inspektorem Ochrony Danych (IOD).</t>
  </si>
  <si>
    <t>Ochrona informacji niejawnych: W przypadku systemów specjalnych, zapewnienie zgodności z wymogami bezpieczeństwa przemysłowego.</t>
  </si>
  <si>
    <t>dziennie</t>
  </si>
  <si>
    <t>tygodniowo</t>
  </si>
  <si>
    <t>miesięcznie</t>
  </si>
  <si>
    <t>rocznie</t>
  </si>
  <si>
    <t>Łącznie</t>
  </si>
  <si>
    <t>Rozpatrywanie formularzy zgłoszeniowych do systemu, weryfikacja poprawności i kompetencji, tworzenie nowych kont dla podmiotów udzielających pomocy, dodawanie użytkowników</t>
  </si>
  <si>
    <t>Odbieranie telefonów od beneficjentów pomocy, przedsiębiorców, wyjaśnianie danych w systemach, danych w sprawozdaniu i reguł pomocy publicznej</t>
  </si>
  <si>
    <t>Odpowiadanie na wiadomości mailowe beneficjentów pomocy</t>
  </si>
  <si>
    <t>4. Obsługa bieżąca systemu SHRIMP/SUDOP</t>
  </si>
  <si>
    <t>5. Rozwój systemu</t>
  </si>
  <si>
    <t>Analiza bieżących potrzeb, zmian w prawie krajowym i UE oraz możliwości wprowadzenia modyfikacji</t>
  </si>
  <si>
    <t>Weryfikacja poprawności działania systemu/systemów i API do systemu</t>
  </si>
  <si>
    <t>aktualizacja informacji na stronie www odnośnie pracy w systemie (insttrucje dla użytkowników, nowe akty prawne, zmiana rozporzadzenia sprawozdawczego, zamieszczanie odpowiedzi na najczęściej pojawiające się pytania)</t>
  </si>
  <si>
    <t>Konsultacje z wykonawcą, wypracowanie koncepcji zmian</t>
  </si>
  <si>
    <t>Potwierdzanie danych do raportu</t>
  </si>
  <si>
    <t xml:space="preserve">Sporządzanie raportu dla Komisji Europejskiej w SARI2 </t>
  </si>
  <si>
    <t>Tworzenie corocznego raportu o pomocy publicznej i pomocy de minimis dla Rady Ministrów</t>
  </si>
  <si>
    <t>Aktualizacja dokumentacji systemu, tworzenie kopii zapasowych dokumentacji i aktualnej wersji systemu.</t>
  </si>
  <si>
    <t xml:space="preserve">Prace legislacyjne (nowelizacja rozporządzenia w sprawie sprawozdań, rozporządzenia w sprawie EDB, nowelizacja ustawy o postępowaniu w sprawach dotyczacych pomocy publicznej) </t>
  </si>
  <si>
    <t>Udzielanie dostępu do SHRIMP API</t>
  </si>
  <si>
    <t>Instalacja i konfiguracja: uruchamianie systemuów operacyjnych, uruchamianie serwerów w sokreslonej sekwencji, instalacja oprogramowania oraz sprzętu sieciowego (przerwy techniczne, prace w systemie, potencjalne awarie).</t>
  </si>
  <si>
    <t>Monitorowanie wydajności: stały nadzór nad sprawnością serwerów, baz danych i urządzeń sieciowych w celu zapewnienia ich optymalnej pracy.</t>
  </si>
  <si>
    <t>Utrzymanie zasilania: zapewnianie mechanizmów podtrzymania zasilania dla urządzeń teleinformatycznych.</t>
  </si>
  <si>
    <t>Migracja danych: Przeprowadzanie procesów przenoszenia danych między systemami</t>
  </si>
  <si>
    <t>Monitorowanie ciągłości działania systemu, zapobieganie zagrożeniom.</t>
  </si>
  <si>
    <t>Łączna czasochłonność zadań</t>
  </si>
  <si>
    <t>liczba godzin pracy</t>
  </si>
  <si>
    <t>Stanowisko administratora technicznego odpowedzialnego za funkcjonowanie centralnego rejestru pomocy publicznej - zadania</t>
  </si>
  <si>
    <t>Zarządzanie backupami: wykonywanie regularnych kopii zapasowych (backupów) danych oraz weryfikacja ich poprawności.</t>
  </si>
  <si>
    <t>Odtwarzanie systemów: przeprowadzanie testów przywracania danych (test restores) oraz procedura przywracania sprawności po awarii.</t>
  </si>
  <si>
    <t>Wsparcie użytkowników: pomoc administratorom merytoryczym w obsłudze systemu, konsultacje, rozmowy rozwojowe i identyfikacja zagrożeń.</t>
  </si>
  <si>
    <t>Rozwiązywanie problemów: diagnozowanie i naprawa usterek sprzętowych oraz programowych (troubleshooting).</t>
  </si>
  <si>
    <t>Dokumentacja techniczna: tworzenie i aktualizacja dokumentacji konfiguracji systemów, sieci oraz procedur bezpieczeństwa.</t>
  </si>
  <si>
    <t>Zarządzanie zasobami: ewidencja sprzętu i oprogramowania (inwentaryzacja).</t>
  </si>
  <si>
    <t>Współpraca z zewnętrznymi dostawcami: nadzór nad usługami IT realizowanymi przez podmioty zewnętrzne.</t>
  </si>
  <si>
    <t>Administrowanie kontami, np. odblokowywanie, pomoc techniczna dla użytkowników</t>
  </si>
  <si>
    <t>Odbieranie telefonów od użytkowników sprawozdających, pomoc merytoryczna</t>
  </si>
  <si>
    <t>Weryfikacja zgłoszeń podmiotów dotyczących niezgodności w sprawozdaniach</t>
  </si>
  <si>
    <t>Weryfikacja zgłoszeń w systemach, wyjaśnianie z podmiotami udzielajacymi zgłaszanych lub "odkrytych" błędów w sprawozdaniach (poza procesem weryfikacji)</t>
  </si>
  <si>
    <t>Analiza podstaw prawnych sprawozdawanej pomocy w odniesieniu do prawa krajowego i unijnego</t>
  </si>
  <si>
    <t>Weryfikacja rekompensat UOIG</t>
  </si>
  <si>
    <t>Zgłaszanie problemów technicznych działowi IT lub firmie asystującej, wyjaśnianie przyczyn problemów</t>
  </si>
  <si>
    <t>Ustalanie planu działania, koordynacja prac administratorów merytorycznych, administratora technicznego i firmy asystującej</t>
  </si>
  <si>
    <t>Aktualizowanie informacji na stronie WWW, dodawanie komunikatów w aplikacji SHRIMP</t>
  </si>
  <si>
    <t>Zbieranie, weryfikowanie i wprowadzanie informacji o nowych środkach pomocowych do systemu SHRIMP i na listach programów</t>
  </si>
  <si>
    <t>Aktualizacja słowników w SHRIMP</t>
  </si>
  <si>
    <t>Testowanie zmian, odbiór zmienionych funkcjonalności</t>
  </si>
  <si>
    <t>6. Prace na danych, przekazywanie i udostępnianie danych na wniosek</t>
  </si>
  <si>
    <t>Zagregowana weryfikacja sprawozdań o pomocy (zgodność danych, prawidłowość, przypadki zdublowane, przypadki nieprzesłane, zaległa niezaraportowana pomoc)</t>
  </si>
  <si>
    <t>Przygotowywanie dwa razy w roku raportu o pomocy dla spółek motoryzacyjnych prowadzących działalność w specjalnych strefach ekonomicznych</t>
  </si>
  <si>
    <t>Przekazywanie danych o pomocy publicznej dla organów administracji publicznej (np. GUS, MFiPR, ZUS)</t>
  </si>
  <si>
    <t>Przygotowywanie odpowiedzi na wnioski o udostępnienie informacji publicznej (BIP)</t>
  </si>
  <si>
    <t>Przygotowywanie zestawień o udzielonej pomocy na wewnętrzne potrzeby departamentu</t>
  </si>
  <si>
    <t>7. Prace na dokumentach i z dokumentami</t>
  </si>
  <si>
    <t>Analiza ryzyka działania systemów, przeglądy ryzyka, współpraca z zespołem ds. Systemu Zarządzania Bezpieczeństwem Informacji, zarządzenia i regulaminy wewnętrzne UOKIK</t>
  </si>
  <si>
    <t>Opiniowanie i współpraca przy aktach legislacyjnych innych podmiotów, np. coroczny raport o pomocy w rolnictwie</t>
  </si>
  <si>
    <t>8. Współpraca wydziałowa</t>
  </si>
  <si>
    <t>Spotkania, dyskusje robocze, wymiana wiedzy, ustalanie metodyki działania</t>
  </si>
  <si>
    <t>Odpowiadanie na wiadomości mailowe /EZD</t>
  </si>
  <si>
    <t>1. Zarządzanie podmiotami i użytkownikami podmiotów udzielających pomocy
(obecnie ok. 5 tys. podmiotów udzielających pomocy i ponad 20 tys. użytkowników )</t>
  </si>
  <si>
    <t>Udzielanie indywidualnego dostępu do SUDOP API (większa przepustowość łącza dla podmiotów udzielających pomocy)</t>
  </si>
  <si>
    <t>Zadania realizowane przez administratorów merytorycznych systemów teleinformatycznych - pracowników Wydziału Sprawozdawczości DMP w UOKiK</t>
  </si>
  <si>
    <t>Zadania do realizacji przez administrata technicznego centralnego rejestru pomocy publicznej - pracownika Wydziału Informatyki w UOKiK</t>
  </si>
  <si>
    <t>2. Beneficjenci pomocy - obsługa zgłoszeń, informowanie i wyjaśnianie kwestii dot. pomocy publicznej</t>
  </si>
  <si>
    <t>3. Weryfikacja danych o pomocy w systemach informatycznych</t>
  </si>
  <si>
    <t>Weryfikacja limitu pomocy de minimis wykorzystanego przez pojedynczego beneficjenta</t>
  </si>
  <si>
    <t>Weryfikacja danych podmiotów udzielających pomocy</t>
  </si>
  <si>
    <t xml:space="preserve">Przygotowanie Opisu Przedmiotu Zamówienia i dokumentacji przetargowej na asystę techniczną i zmiany systemów, prace Komisji Przetargowej, analiza ofert </t>
  </si>
  <si>
    <t>Odpowiedzi na pisma w kwestiach sprawozdawczych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</si>
</sst>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4" fontId="0" fillId="0" borderId="0" xfId="0" applyNumberFormat="1"/>
    <xf numFmtId="0" fontId="0" fillId="0" borderId="0" xfId="0" applyAlignment="1">
      <alignment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2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textRotation="90"/>
    </xf>
    <xf numFmtId="0" fontId="1" fillId="0" borderId="1" xfId="0" applyFont="1" applyBorder="1" applyAlignment="1">
      <alignment horizontal="left" textRotation="90"/>
    </xf>
    <xf numFmtId="3" fontId="1" fillId="0" borderId="1" xfId="0" applyNumberFormat="1" applyFont="1" applyBorder="1" applyAlignment="1"/>
    <xf numFmtId="0" fontId="1" fillId="0" borderId="1" xfId="0" applyFont="1" applyBorder="1" applyAlignment="1"/>
    <xf numFmtId="0" fontId="2" fillId="0" borderId="1" xfId="0" applyFont="1" applyBorder="1" applyAlignment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zoomScale="80" zoomScaleNormal="80" workbookViewId="0">
      <selection activeCell="A10" sqref="A10:XFD10"/>
    </sheetView>
  </sheetViews>
  <sheetFormatPr defaultRowHeight="15" x14ac:dyDescent="0.25"/>
  <cols>
    <col min="1" max="1" width="71.28515625" customWidth="1"/>
    <col min="2" max="6" width="5.7109375" customWidth="1"/>
  </cols>
  <sheetData>
    <row r="1" spans="1:9" ht="33.6" customHeight="1" x14ac:dyDescent="0.25">
      <c r="A1" s="30" t="s">
        <v>73</v>
      </c>
      <c r="B1" s="30"/>
      <c r="C1" s="30"/>
      <c r="D1" s="30"/>
      <c r="E1" s="30"/>
      <c r="F1" s="30"/>
    </row>
    <row r="2" spans="1:9" ht="19.149999999999999" hidden="1" customHeight="1" x14ac:dyDescent="0.25">
      <c r="A2" s="1"/>
      <c r="B2" s="16">
        <v>250</v>
      </c>
      <c r="C2" s="16">
        <v>52</v>
      </c>
      <c r="D2" s="16">
        <v>12</v>
      </c>
      <c r="E2" s="16">
        <v>1</v>
      </c>
      <c r="F2" s="16"/>
    </row>
    <row r="3" spans="1:9" ht="15" customHeight="1" x14ac:dyDescent="0.25">
      <c r="A3" s="3"/>
      <c r="B3" s="27" t="s">
        <v>37</v>
      </c>
      <c r="C3" s="28"/>
      <c r="D3" s="28"/>
      <c r="E3" s="28"/>
      <c r="F3" s="29"/>
    </row>
    <row r="4" spans="1:9" ht="61.5" x14ac:dyDescent="0.25">
      <c r="A4" s="12" t="s">
        <v>38</v>
      </c>
      <c r="B4" s="17" t="s">
        <v>11</v>
      </c>
      <c r="C4" s="18" t="s">
        <v>12</v>
      </c>
      <c r="D4" s="18" t="s">
        <v>13</v>
      </c>
      <c r="E4" s="18" t="s">
        <v>14</v>
      </c>
      <c r="F4" s="18" t="s">
        <v>15</v>
      </c>
    </row>
    <row r="5" spans="1:9" x14ac:dyDescent="0.25">
      <c r="A5" s="6" t="s">
        <v>0</v>
      </c>
      <c r="B5" s="10"/>
      <c r="C5" s="10"/>
      <c r="D5" s="10"/>
      <c r="E5" s="10"/>
      <c r="F5" s="15"/>
      <c r="I5" s="4"/>
    </row>
    <row r="6" spans="1:9" ht="60" x14ac:dyDescent="0.25">
      <c r="A6" s="8" t="s">
        <v>31</v>
      </c>
      <c r="B6" s="15"/>
      <c r="C6" s="15"/>
      <c r="D6" s="15"/>
      <c r="E6" s="15">
        <v>16</v>
      </c>
      <c r="F6" s="10">
        <f>B6*$B$2+C6*$C$2+D6*$D$2+E6*$E$2</f>
        <v>16</v>
      </c>
    </row>
    <row r="7" spans="1:9" ht="30" x14ac:dyDescent="0.25">
      <c r="A7" s="8" t="s">
        <v>32</v>
      </c>
      <c r="B7" s="15">
        <v>2</v>
      </c>
      <c r="C7" s="15"/>
      <c r="D7" s="15"/>
      <c r="E7" s="15"/>
      <c r="F7" s="10">
        <f t="shared" ref="F7:F9" si="0">B7*$B$2+C7*$C$2+D7*$D$2+E7*$E$2</f>
        <v>500</v>
      </c>
      <c r="I7" s="4"/>
    </row>
    <row r="8" spans="1:9" ht="30" x14ac:dyDescent="0.25">
      <c r="A8" s="8" t="s">
        <v>33</v>
      </c>
      <c r="B8" s="15">
        <v>1</v>
      </c>
      <c r="C8" s="15"/>
      <c r="D8" s="15"/>
      <c r="E8" s="15"/>
      <c r="F8" s="10">
        <f t="shared" si="0"/>
        <v>250</v>
      </c>
    </row>
    <row r="9" spans="1:9" ht="30" x14ac:dyDescent="0.25">
      <c r="A9" s="8" t="s">
        <v>34</v>
      </c>
      <c r="B9" s="15"/>
      <c r="C9" s="15"/>
      <c r="D9" s="15"/>
      <c r="E9" s="15">
        <v>8</v>
      </c>
      <c r="F9" s="10">
        <f t="shared" si="0"/>
        <v>8</v>
      </c>
    </row>
    <row r="10" spans="1:9" x14ac:dyDescent="0.25">
      <c r="A10" s="7" t="s">
        <v>1</v>
      </c>
      <c r="B10" s="11"/>
      <c r="C10" s="11"/>
      <c r="D10" s="11"/>
      <c r="E10" s="11"/>
      <c r="F10" s="10"/>
    </row>
    <row r="11" spans="1:9" x14ac:dyDescent="0.25">
      <c r="A11" s="8" t="s">
        <v>35</v>
      </c>
      <c r="B11" s="15"/>
      <c r="C11" s="15">
        <v>24</v>
      </c>
      <c r="D11" s="15"/>
      <c r="E11" s="15"/>
      <c r="F11" s="10">
        <f>B11*$B$2+C11*$C$2+D11*$D$2+E11*$E$2</f>
        <v>1248</v>
      </c>
    </row>
    <row r="12" spans="1:9" ht="30" x14ac:dyDescent="0.25">
      <c r="A12" s="8" t="s">
        <v>6</v>
      </c>
      <c r="B12" s="15"/>
      <c r="C12" s="15"/>
      <c r="D12" s="15">
        <v>2</v>
      </c>
      <c r="E12" s="15"/>
      <c r="F12" s="10">
        <f t="shared" ref="F12:F26" si="1">B12*$B$2+C12*$C$2+D12*$D$2+E12*$E$2</f>
        <v>24</v>
      </c>
    </row>
    <row r="13" spans="1:9" ht="30" x14ac:dyDescent="0.25">
      <c r="A13" s="8" t="s">
        <v>7</v>
      </c>
      <c r="B13" s="15"/>
      <c r="C13" s="15"/>
      <c r="D13" s="15">
        <v>1</v>
      </c>
      <c r="E13" s="15"/>
      <c r="F13" s="10">
        <f t="shared" si="1"/>
        <v>12</v>
      </c>
    </row>
    <row r="14" spans="1:9" ht="30" x14ac:dyDescent="0.25">
      <c r="A14" s="8" t="s">
        <v>8</v>
      </c>
      <c r="B14" s="15"/>
      <c r="C14" s="15">
        <v>3</v>
      </c>
      <c r="D14" s="15"/>
      <c r="E14" s="15"/>
      <c r="F14" s="10">
        <f t="shared" si="1"/>
        <v>156</v>
      </c>
    </row>
    <row r="15" spans="1:9" ht="45" x14ac:dyDescent="0.25">
      <c r="A15" s="8" t="s">
        <v>9</v>
      </c>
      <c r="B15" s="15"/>
      <c r="C15" s="15">
        <v>1</v>
      </c>
      <c r="D15" s="15"/>
      <c r="E15" s="15"/>
      <c r="F15" s="10">
        <f t="shared" si="1"/>
        <v>52</v>
      </c>
    </row>
    <row r="16" spans="1:9" ht="30" x14ac:dyDescent="0.25">
      <c r="A16" s="8" t="s">
        <v>10</v>
      </c>
      <c r="B16" s="15"/>
      <c r="C16" s="15"/>
      <c r="D16" s="15"/>
      <c r="E16" s="15">
        <v>4</v>
      </c>
      <c r="F16" s="10">
        <f t="shared" si="1"/>
        <v>4</v>
      </c>
    </row>
    <row r="17" spans="1:6" x14ac:dyDescent="0.25">
      <c r="A17" s="9" t="s">
        <v>2</v>
      </c>
      <c r="B17" s="12"/>
      <c r="C17" s="12"/>
      <c r="D17" s="12"/>
      <c r="E17" s="12"/>
      <c r="F17" s="10"/>
    </row>
    <row r="18" spans="1:6" ht="30" x14ac:dyDescent="0.25">
      <c r="A18" s="8" t="s">
        <v>39</v>
      </c>
      <c r="B18" s="15">
        <v>1</v>
      </c>
      <c r="C18" s="15"/>
      <c r="D18" s="15"/>
      <c r="E18" s="15"/>
      <c r="F18" s="10">
        <f t="shared" si="1"/>
        <v>250</v>
      </c>
    </row>
    <row r="19" spans="1:6" ht="30" x14ac:dyDescent="0.25">
      <c r="A19" s="8" t="s">
        <v>40</v>
      </c>
      <c r="B19" s="15"/>
      <c r="C19" s="15">
        <v>2</v>
      </c>
      <c r="D19" s="15"/>
      <c r="E19" s="15"/>
      <c r="F19" s="10">
        <f t="shared" si="1"/>
        <v>104</v>
      </c>
    </row>
    <row r="20" spans="1:6" x14ac:dyDescent="0.25">
      <c r="A20" s="9" t="s">
        <v>3</v>
      </c>
      <c r="B20" s="12"/>
      <c r="C20" s="12"/>
      <c r="D20" s="12"/>
      <c r="E20" s="12"/>
      <c r="F20" s="10"/>
    </row>
    <row r="21" spans="1:6" ht="30" x14ac:dyDescent="0.25">
      <c r="A21" s="8" t="s">
        <v>42</v>
      </c>
      <c r="B21" s="15"/>
      <c r="C21" s="15"/>
      <c r="D21" s="15">
        <v>2</v>
      </c>
      <c r="E21" s="15"/>
      <c r="F21" s="10">
        <f t="shared" si="1"/>
        <v>24</v>
      </c>
    </row>
    <row r="22" spans="1:6" ht="30" x14ac:dyDescent="0.25">
      <c r="A22" s="8" t="s">
        <v>41</v>
      </c>
      <c r="B22" s="15"/>
      <c r="C22" s="15"/>
      <c r="D22" s="15">
        <v>4</v>
      </c>
      <c r="E22" s="15"/>
      <c r="F22" s="10">
        <f t="shared" si="1"/>
        <v>48</v>
      </c>
    </row>
    <row r="23" spans="1:6" x14ac:dyDescent="0.25">
      <c r="A23" s="9" t="s">
        <v>4</v>
      </c>
      <c r="B23" s="12"/>
      <c r="C23" s="12"/>
      <c r="D23" s="12"/>
      <c r="E23" s="12"/>
      <c r="F23" s="10"/>
    </row>
    <row r="24" spans="1:6" ht="30" x14ac:dyDescent="0.25">
      <c r="A24" s="8" t="s">
        <v>43</v>
      </c>
      <c r="B24" s="15"/>
      <c r="C24" s="15"/>
      <c r="D24" s="15"/>
      <c r="E24" s="15">
        <v>3</v>
      </c>
      <c r="F24" s="10">
        <f t="shared" si="1"/>
        <v>3</v>
      </c>
    </row>
    <row r="25" spans="1:6" ht="30" x14ac:dyDescent="0.25">
      <c r="A25" s="8" t="s">
        <v>44</v>
      </c>
      <c r="B25" s="15"/>
      <c r="C25" s="15"/>
      <c r="D25" s="15"/>
      <c r="E25" s="15">
        <v>1</v>
      </c>
      <c r="F25" s="10">
        <f t="shared" si="1"/>
        <v>1</v>
      </c>
    </row>
    <row r="26" spans="1:6" ht="30" x14ac:dyDescent="0.25">
      <c r="A26" s="8" t="s">
        <v>45</v>
      </c>
      <c r="B26" s="15"/>
      <c r="C26" s="15"/>
      <c r="D26" s="15">
        <v>4</v>
      </c>
      <c r="E26" s="15"/>
      <c r="F26" s="10">
        <f t="shared" si="1"/>
        <v>48</v>
      </c>
    </row>
    <row r="27" spans="1:6" ht="19.149999999999999" customHeight="1" x14ac:dyDescent="0.25">
      <c r="A27" s="19" t="s">
        <v>36</v>
      </c>
      <c r="B27" s="10">
        <f>SUM(B5:B26)</f>
        <v>4</v>
      </c>
      <c r="C27" s="10">
        <f t="shared" ref="C27:F27" si="2">SUM(C5:C26)</f>
        <v>30</v>
      </c>
      <c r="D27" s="10">
        <f t="shared" si="2"/>
        <v>13</v>
      </c>
      <c r="E27" s="10">
        <f t="shared" si="2"/>
        <v>32</v>
      </c>
      <c r="F27" s="26">
        <f t="shared" si="2"/>
        <v>2748</v>
      </c>
    </row>
  </sheetData>
  <mergeCells count="2">
    <mergeCell ref="B3:F3"/>
    <mergeCell ref="A1:F1"/>
  </mergeCells>
  <pageMargins left="0.18" right="0.16" top="0.43" bottom="0.1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C478-371D-428E-836C-B85B6658E754}">
  <dimension ref="A1:G58"/>
  <sheetViews>
    <sheetView tabSelected="1" topLeftCell="A44" zoomScale="90" zoomScaleNormal="90" workbookViewId="0">
      <selection activeCell="C60" sqref="C60:C62"/>
    </sheetView>
  </sheetViews>
  <sheetFormatPr defaultRowHeight="15" x14ac:dyDescent="0.25"/>
  <cols>
    <col min="1" max="1" width="79.85546875" customWidth="1"/>
    <col min="2" max="5" width="6.5703125" customWidth="1"/>
    <col min="6" max="6" width="7.28515625" customWidth="1"/>
    <col min="7" max="7" width="5.7109375" customWidth="1"/>
  </cols>
  <sheetData>
    <row r="1" spans="1:7" ht="41.45" customHeight="1" x14ac:dyDescent="0.25">
      <c r="A1" s="30" t="s">
        <v>72</v>
      </c>
      <c r="B1" s="30"/>
      <c r="C1" s="30"/>
      <c r="D1" s="30"/>
      <c r="E1" s="30"/>
      <c r="F1" s="30"/>
    </row>
    <row r="2" spans="1:7" ht="16.149999999999999" hidden="1" customHeight="1" x14ac:dyDescent="0.25">
      <c r="A2" s="1"/>
      <c r="B2" s="16">
        <v>250</v>
      </c>
      <c r="C2" s="16">
        <v>52</v>
      </c>
      <c r="D2" s="16">
        <v>12</v>
      </c>
      <c r="E2" s="16">
        <v>1</v>
      </c>
      <c r="F2" s="16"/>
    </row>
    <row r="3" spans="1:7" ht="15" customHeight="1" x14ac:dyDescent="0.25">
      <c r="A3" s="3"/>
      <c r="B3" s="34" t="s">
        <v>5</v>
      </c>
      <c r="C3" s="34"/>
      <c r="D3" s="34"/>
      <c r="E3" s="34"/>
      <c r="F3" s="14"/>
    </row>
    <row r="4" spans="1:7" ht="61.5" x14ac:dyDescent="0.25">
      <c r="A4" s="3"/>
      <c r="B4" s="20" t="s">
        <v>11</v>
      </c>
      <c r="C4" s="21" t="s">
        <v>12</v>
      </c>
      <c r="D4" s="21" t="s">
        <v>13</v>
      </c>
      <c r="E4" s="21" t="s">
        <v>14</v>
      </c>
      <c r="F4" s="21" t="s">
        <v>15</v>
      </c>
    </row>
    <row r="5" spans="1:7" ht="40.9" customHeight="1" x14ac:dyDescent="0.25">
      <c r="A5" s="31" t="s">
        <v>70</v>
      </c>
      <c r="B5" s="32"/>
      <c r="C5" s="32"/>
      <c r="D5" s="32"/>
      <c r="E5" s="32"/>
      <c r="F5" s="33"/>
    </row>
    <row r="6" spans="1:7" ht="45" x14ac:dyDescent="0.25">
      <c r="A6" s="2" t="s">
        <v>16</v>
      </c>
      <c r="B6" s="23">
        <v>3</v>
      </c>
      <c r="C6" s="23"/>
      <c r="D6" s="23">
        <v>6</v>
      </c>
      <c r="E6" s="23">
        <v>47</v>
      </c>
      <c r="F6" s="22">
        <f>B6*$B$2+C6*$C$2+D6*$D$2+E6*$E$2</f>
        <v>869</v>
      </c>
      <c r="G6" s="5"/>
    </row>
    <row r="7" spans="1:7" x14ac:dyDescent="0.25">
      <c r="A7" s="2" t="s">
        <v>46</v>
      </c>
      <c r="B7" s="23">
        <v>2</v>
      </c>
      <c r="C7" s="23"/>
      <c r="D7" s="23">
        <v>13</v>
      </c>
      <c r="E7" s="23"/>
      <c r="F7" s="22">
        <f t="shared" ref="F7:F56" si="0">B7*$B$2+C7*$C$2+D7*$D$2+E7*$E$2</f>
        <v>656</v>
      </c>
    </row>
    <row r="8" spans="1:7" x14ac:dyDescent="0.25">
      <c r="A8" s="2" t="s">
        <v>47</v>
      </c>
      <c r="B8" s="23">
        <v>2.5</v>
      </c>
      <c r="C8" s="23">
        <v>9</v>
      </c>
      <c r="D8" s="23">
        <v>5</v>
      </c>
      <c r="E8" s="23"/>
      <c r="F8" s="22">
        <f t="shared" si="0"/>
        <v>1153</v>
      </c>
    </row>
    <row r="9" spans="1:7" x14ac:dyDescent="0.25">
      <c r="A9" s="2" t="s">
        <v>69</v>
      </c>
      <c r="B9" s="23">
        <v>1.5</v>
      </c>
      <c r="C9" s="23">
        <v>15</v>
      </c>
      <c r="D9" s="23">
        <v>26</v>
      </c>
      <c r="E9" s="23"/>
      <c r="F9" s="22">
        <f t="shared" si="0"/>
        <v>1467</v>
      </c>
    </row>
    <row r="10" spans="1:7" ht="45" x14ac:dyDescent="0.25">
      <c r="A10" s="2" t="s">
        <v>23</v>
      </c>
      <c r="B10" s="23"/>
      <c r="C10" s="23"/>
      <c r="D10" s="23">
        <v>8</v>
      </c>
      <c r="E10" s="23"/>
      <c r="F10" s="22">
        <f t="shared" si="0"/>
        <v>96</v>
      </c>
    </row>
    <row r="11" spans="1:7" x14ac:dyDescent="0.25">
      <c r="A11" s="2" t="s">
        <v>30</v>
      </c>
      <c r="B11" s="23"/>
      <c r="C11" s="23"/>
      <c r="D11" s="23">
        <v>3</v>
      </c>
      <c r="E11" s="23"/>
      <c r="F11" s="22">
        <f t="shared" si="0"/>
        <v>36</v>
      </c>
    </row>
    <row r="12" spans="1:7" ht="30" x14ac:dyDescent="0.25">
      <c r="A12" s="2" t="s">
        <v>71</v>
      </c>
      <c r="B12" s="23"/>
      <c r="C12" s="23"/>
      <c r="D12" s="23">
        <v>4</v>
      </c>
      <c r="E12" s="23"/>
      <c r="F12" s="22">
        <f t="shared" si="0"/>
        <v>48</v>
      </c>
    </row>
    <row r="13" spans="1:7" x14ac:dyDescent="0.25">
      <c r="A13" s="2" t="s">
        <v>48</v>
      </c>
      <c r="B13" s="23"/>
      <c r="C13" s="23">
        <v>2</v>
      </c>
      <c r="D13" s="23">
        <v>10</v>
      </c>
      <c r="E13" s="23"/>
      <c r="F13" s="22">
        <f t="shared" si="0"/>
        <v>224</v>
      </c>
    </row>
    <row r="14" spans="1:7" ht="19.899999999999999" customHeight="1" x14ac:dyDescent="0.25">
      <c r="A14" s="2" t="s">
        <v>79</v>
      </c>
      <c r="B14" s="23"/>
      <c r="C14" s="23"/>
      <c r="D14" s="23">
        <v>23</v>
      </c>
      <c r="E14" s="23"/>
      <c r="F14" s="22">
        <f t="shared" si="0"/>
        <v>276</v>
      </c>
    </row>
    <row r="15" spans="1:7" x14ac:dyDescent="0.25">
      <c r="A15" s="31" t="s">
        <v>74</v>
      </c>
      <c r="B15" s="32"/>
      <c r="C15" s="32"/>
      <c r="D15" s="32"/>
      <c r="E15" s="32"/>
      <c r="F15" s="33"/>
    </row>
    <row r="16" spans="1:7" ht="30" x14ac:dyDescent="0.25">
      <c r="A16" s="2" t="s">
        <v>17</v>
      </c>
      <c r="B16" s="23">
        <v>2</v>
      </c>
      <c r="C16" s="23">
        <v>7</v>
      </c>
      <c r="D16" s="23">
        <v>3</v>
      </c>
      <c r="E16" s="23"/>
      <c r="F16" s="22">
        <f t="shared" si="0"/>
        <v>900</v>
      </c>
    </row>
    <row r="17" spans="1:6" x14ac:dyDescent="0.25">
      <c r="A17" s="2" t="s">
        <v>18</v>
      </c>
      <c r="B17" s="23">
        <v>2</v>
      </c>
      <c r="C17" s="23">
        <v>4</v>
      </c>
      <c r="D17" s="23">
        <v>20</v>
      </c>
      <c r="E17" s="23"/>
      <c r="F17" s="22">
        <f t="shared" si="0"/>
        <v>948</v>
      </c>
    </row>
    <row r="18" spans="1:6" ht="30" x14ac:dyDescent="0.25">
      <c r="A18" s="2" t="s">
        <v>49</v>
      </c>
      <c r="B18" s="23"/>
      <c r="C18" s="23">
        <v>2</v>
      </c>
      <c r="D18" s="23">
        <v>27</v>
      </c>
      <c r="E18" s="23"/>
      <c r="F18" s="22">
        <f t="shared" si="0"/>
        <v>428</v>
      </c>
    </row>
    <row r="19" spans="1:6" ht="15.6" hidden="1" customHeight="1" x14ac:dyDescent="0.25">
      <c r="A19" s="2"/>
      <c r="B19" s="23"/>
      <c r="C19" s="23"/>
      <c r="D19" s="23"/>
      <c r="E19" s="23"/>
      <c r="F19" s="22">
        <f t="shared" si="0"/>
        <v>0</v>
      </c>
    </row>
    <row r="20" spans="1:6" hidden="1" x14ac:dyDescent="0.25">
      <c r="A20" s="2"/>
      <c r="B20" s="23"/>
      <c r="C20" s="23"/>
      <c r="D20" s="23"/>
      <c r="E20" s="23"/>
      <c r="F20" s="22">
        <f t="shared" si="0"/>
        <v>0</v>
      </c>
    </row>
    <row r="21" spans="1:6" x14ac:dyDescent="0.25">
      <c r="A21" s="31" t="s">
        <v>75</v>
      </c>
      <c r="B21" s="32"/>
      <c r="C21" s="32"/>
      <c r="D21" s="32"/>
      <c r="E21" s="32"/>
      <c r="F21" s="33"/>
    </row>
    <row r="22" spans="1:6" ht="28.9" customHeight="1" x14ac:dyDescent="0.25">
      <c r="A22" s="2" t="s">
        <v>50</v>
      </c>
      <c r="B22" s="23"/>
      <c r="C22" s="23"/>
      <c r="D22" s="23">
        <v>19</v>
      </c>
      <c r="E22" s="23"/>
      <c r="F22" s="22">
        <v>228</v>
      </c>
    </row>
    <row r="23" spans="1:6" ht="30" x14ac:dyDescent="0.25">
      <c r="A23" s="2" t="s">
        <v>76</v>
      </c>
      <c r="B23" s="23"/>
      <c r="C23" s="23"/>
      <c r="D23" s="23">
        <v>4</v>
      </c>
      <c r="E23" s="23"/>
      <c r="F23" s="22">
        <v>48</v>
      </c>
    </row>
    <row r="24" spans="1:6" ht="15.6" customHeight="1" x14ac:dyDescent="0.25">
      <c r="A24" s="2" t="s">
        <v>51</v>
      </c>
      <c r="B24" s="23"/>
      <c r="C24" s="23"/>
      <c r="D24" s="23">
        <v>23</v>
      </c>
      <c r="E24" s="23"/>
      <c r="F24" s="22">
        <v>276</v>
      </c>
    </row>
    <row r="25" spans="1:6" ht="15.6" customHeight="1" x14ac:dyDescent="0.25">
      <c r="A25" s="2" t="s">
        <v>77</v>
      </c>
      <c r="B25" s="23"/>
      <c r="C25" s="23"/>
      <c r="D25" s="23">
        <v>10</v>
      </c>
      <c r="E25" s="23">
        <v>6</v>
      </c>
      <c r="F25" s="22">
        <v>126</v>
      </c>
    </row>
    <row r="26" spans="1:6" hidden="1" x14ac:dyDescent="0.25">
      <c r="A26" s="2"/>
      <c r="B26" s="23"/>
      <c r="C26" s="23"/>
      <c r="D26" s="23"/>
      <c r="E26" s="23"/>
      <c r="F26" s="22">
        <v>0</v>
      </c>
    </row>
    <row r="27" spans="1:6" x14ac:dyDescent="0.25">
      <c r="A27" s="31" t="s">
        <v>19</v>
      </c>
      <c r="B27" s="32"/>
      <c r="C27" s="32"/>
      <c r="D27" s="32"/>
      <c r="E27" s="32"/>
      <c r="F27" s="33"/>
    </row>
    <row r="28" spans="1:6" x14ac:dyDescent="0.25">
      <c r="A28" s="2" t="s">
        <v>22</v>
      </c>
      <c r="B28" s="23"/>
      <c r="C28" s="23">
        <v>1</v>
      </c>
      <c r="D28" s="23">
        <v>8</v>
      </c>
      <c r="E28" s="23"/>
      <c r="F28" s="22">
        <v>148</v>
      </c>
    </row>
    <row r="29" spans="1:6" ht="30" x14ac:dyDescent="0.25">
      <c r="A29" s="2" t="s">
        <v>52</v>
      </c>
      <c r="B29" s="23"/>
      <c r="C29" s="23"/>
      <c r="D29" s="23">
        <v>12</v>
      </c>
      <c r="E29" s="23">
        <v>2</v>
      </c>
      <c r="F29" s="22">
        <v>146</v>
      </c>
    </row>
    <row r="30" spans="1:6" ht="30" x14ac:dyDescent="0.25">
      <c r="A30" s="2" t="s">
        <v>53</v>
      </c>
      <c r="B30" s="23"/>
      <c r="C30" s="23"/>
      <c r="D30" s="23">
        <v>10</v>
      </c>
      <c r="E30" s="23"/>
      <c r="F30" s="22">
        <v>120</v>
      </c>
    </row>
    <row r="31" spans="1:6" ht="30" x14ac:dyDescent="0.25">
      <c r="A31" s="2" t="s">
        <v>54</v>
      </c>
      <c r="B31" s="23"/>
      <c r="C31" s="23"/>
      <c r="D31" s="23">
        <v>4</v>
      </c>
      <c r="E31" s="23">
        <v>2</v>
      </c>
      <c r="F31" s="22">
        <v>50</v>
      </c>
    </row>
    <row r="32" spans="1:6" ht="30" x14ac:dyDescent="0.25">
      <c r="A32" s="2" t="s">
        <v>55</v>
      </c>
      <c r="B32" s="23"/>
      <c r="C32" s="23"/>
      <c r="D32" s="23">
        <v>40</v>
      </c>
      <c r="E32" s="23"/>
      <c r="F32" s="22">
        <v>480</v>
      </c>
    </row>
    <row r="33" spans="1:6" x14ac:dyDescent="0.25">
      <c r="A33" s="2" t="s">
        <v>56</v>
      </c>
      <c r="B33" s="23"/>
      <c r="C33" s="23"/>
      <c r="D33" s="23">
        <v>2</v>
      </c>
      <c r="E33" s="23">
        <v>6</v>
      </c>
      <c r="F33" s="22">
        <v>30</v>
      </c>
    </row>
    <row r="34" spans="1:6" x14ac:dyDescent="0.25">
      <c r="A34" s="31" t="s">
        <v>20</v>
      </c>
      <c r="B34" s="32"/>
      <c r="C34" s="32"/>
      <c r="D34" s="32"/>
      <c r="E34" s="32"/>
      <c r="F34" s="33"/>
    </row>
    <row r="35" spans="1:6" ht="30" x14ac:dyDescent="0.25">
      <c r="A35" s="2" t="s">
        <v>21</v>
      </c>
      <c r="B35" s="23"/>
      <c r="C35" s="23">
        <v>2</v>
      </c>
      <c r="D35" s="23">
        <v>9</v>
      </c>
      <c r="E35" s="23">
        <v>8</v>
      </c>
      <c r="F35" s="22">
        <f t="shared" si="0"/>
        <v>220</v>
      </c>
    </row>
    <row r="36" spans="1:6" ht="14.45" customHeight="1" x14ac:dyDescent="0.25">
      <c r="A36" s="2" t="s">
        <v>24</v>
      </c>
      <c r="B36" s="23"/>
      <c r="C36" s="23">
        <v>2</v>
      </c>
      <c r="D36" s="23">
        <v>9</v>
      </c>
      <c r="E36" s="23">
        <v>4</v>
      </c>
      <c r="F36" s="22">
        <f t="shared" si="0"/>
        <v>216</v>
      </c>
    </row>
    <row r="37" spans="1:6" x14ac:dyDescent="0.25">
      <c r="A37" s="2" t="s">
        <v>57</v>
      </c>
      <c r="B37" s="23"/>
      <c r="C37" s="23"/>
      <c r="D37" s="23">
        <v>14</v>
      </c>
      <c r="E37" s="23">
        <v>10</v>
      </c>
      <c r="F37" s="22">
        <f t="shared" si="0"/>
        <v>178</v>
      </c>
    </row>
    <row r="38" spans="1:6" ht="30" x14ac:dyDescent="0.25">
      <c r="A38" s="2" t="s">
        <v>28</v>
      </c>
      <c r="B38" s="23"/>
      <c r="C38" s="23"/>
      <c r="D38" s="23">
        <v>3</v>
      </c>
      <c r="E38" s="23">
        <v>1</v>
      </c>
      <c r="F38" s="22">
        <f t="shared" si="0"/>
        <v>37</v>
      </c>
    </row>
    <row r="39" spans="1:6" hidden="1" x14ac:dyDescent="0.25">
      <c r="A39" s="2"/>
      <c r="B39" s="23"/>
      <c r="C39" s="23"/>
      <c r="D39" s="23"/>
      <c r="E39" s="23"/>
      <c r="F39" s="22">
        <f t="shared" si="0"/>
        <v>0</v>
      </c>
    </row>
    <row r="40" spans="1:6" ht="14.45" customHeight="1" x14ac:dyDescent="0.25">
      <c r="A40" s="31" t="s">
        <v>58</v>
      </c>
      <c r="B40" s="32"/>
      <c r="C40" s="32"/>
      <c r="D40" s="32"/>
      <c r="E40" s="32"/>
      <c r="F40" s="33"/>
    </row>
    <row r="41" spans="1:6" ht="30" x14ac:dyDescent="0.25">
      <c r="A41" s="2" t="s">
        <v>59</v>
      </c>
      <c r="B41" s="23"/>
      <c r="C41" s="23"/>
      <c r="D41" s="23">
        <v>8</v>
      </c>
      <c r="E41" s="23">
        <v>166</v>
      </c>
      <c r="F41" s="22">
        <f t="shared" si="0"/>
        <v>262</v>
      </c>
    </row>
    <row r="42" spans="1:6" x14ac:dyDescent="0.25">
      <c r="A42" s="2" t="s">
        <v>25</v>
      </c>
      <c r="B42" s="23"/>
      <c r="C42" s="23"/>
      <c r="D42" s="23">
        <v>1</v>
      </c>
      <c r="E42" s="23">
        <v>28</v>
      </c>
      <c r="F42" s="22">
        <f t="shared" si="0"/>
        <v>40</v>
      </c>
    </row>
    <row r="43" spans="1:6" x14ac:dyDescent="0.25">
      <c r="A43" s="2" t="s">
        <v>26</v>
      </c>
      <c r="B43" s="23"/>
      <c r="C43" s="23"/>
      <c r="D43" s="23">
        <v>0</v>
      </c>
      <c r="E43" s="23">
        <v>260</v>
      </c>
      <c r="F43" s="22">
        <f t="shared" si="0"/>
        <v>260</v>
      </c>
    </row>
    <row r="44" spans="1:6" ht="30" x14ac:dyDescent="0.25">
      <c r="A44" s="2" t="s">
        <v>27</v>
      </c>
      <c r="B44" s="23"/>
      <c r="C44" s="23"/>
      <c r="D44" s="23">
        <v>4</v>
      </c>
      <c r="E44" s="23">
        <v>660</v>
      </c>
      <c r="F44" s="22">
        <f t="shared" si="0"/>
        <v>708</v>
      </c>
    </row>
    <row r="45" spans="1:6" ht="30" x14ac:dyDescent="0.25">
      <c r="A45" s="2" t="s">
        <v>60</v>
      </c>
      <c r="B45" s="23"/>
      <c r="C45" s="23"/>
      <c r="D45" s="23">
        <v>0</v>
      </c>
      <c r="E45" s="23">
        <v>66</v>
      </c>
      <c r="F45" s="22">
        <f t="shared" si="0"/>
        <v>66</v>
      </c>
    </row>
    <row r="46" spans="1:6" ht="30" x14ac:dyDescent="0.25">
      <c r="A46" s="2" t="s">
        <v>61</v>
      </c>
      <c r="B46" s="23"/>
      <c r="C46" s="23"/>
      <c r="D46" s="23">
        <v>3</v>
      </c>
      <c r="E46" s="23">
        <v>10</v>
      </c>
      <c r="F46" s="22">
        <f t="shared" si="0"/>
        <v>46</v>
      </c>
    </row>
    <row r="47" spans="1:6" x14ac:dyDescent="0.25">
      <c r="A47" s="2" t="s">
        <v>62</v>
      </c>
      <c r="B47" s="23"/>
      <c r="C47" s="23"/>
      <c r="D47" s="23">
        <v>3</v>
      </c>
      <c r="E47" s="23">
        <v>24</v>
      </c>
      <c r="F47" s="22">
        <f t="shared" si="0"/>
        <v>60</v>
      </c>
    </row>
    <row r="48" spans="1:6" ht="30" x14ac:dyDescent="0.25">
      <c r="A48" s="2" t="s">
        <v>63</v>
      </c>
      <c r="B48" s="23"/>
      <c r="C48" s="23"/>
      <c r="D48" s="23">
        <v>3</v>
      </c>
      <c r="E48" s="23">
        <v>12</v>
      </c>
      <c r="F48" s="22">
        <f t="shared" si="0"/>
        <v>48</v>
      </c>
    </row>
    <row r="49" spans="1:6" hidden="1" x14ac:dyDescent="0.25">
      <c r="A49" s="2"/>
      <c r="B49" s="23"/>
      <c r="C49" s="23"/>
      <c r="D49" s="23"/>
      <c r="E49" s="23"/>
      <c r="F49" s="22">
        <f t="shared" si="0"/>
        <v>0</v>
      </c>
    </row>
    <row r="50" spans="1:6" x14ac:dyDescent="0.25">
      <c r="A50" s="31" t="s">
        <v>64</v>
      </c>
      <c r="B50" s="32"/>
      <c r="C50" s="32"/>
      <c r="D50" s="32"/>
      <c r="E50" s="32"/>
      <c r="F50" s="33"/>
    </row>
    <row r="51" spans="1:6" ht="45" x14ac:dyDescent="0.25">
      <c r="A51" s="2" t="s">
        <v>65</v>
      </c>
      <c r="B51" s="23"/>
      <c r="C51" s="23"/>
      <c r="D51" s="23">
        <v>2</v>
      </c>
      <c r="E51" s="23">
        <v>8</v>
      </c>
      <c r="F51" s="22">
        <f t="shared" si="0"/>
        <v>32</v>
      </c>
    </row>
    <row r="52" spans="1:6" ht="45" x14ac:dyDescent="0.25">
      <c r="A52" s="2" t="s">
        <v>29</v>
      </c>
      <c r="B52" s="23"/>
      <c r="C52" s="23">
        <v>2</v>
      </c>
      <c r="D52" s="23">
        <v>10</v>
      </c>
      <c r="E52" s="23">
        <v>80</v>
      </c>
      <c r="F52" s="22">
        <f t="shared" si="0"/>
        <v>304</v>
      </c>
    </row>
    <row r="53" spans="1:6" ht="30" x14ac:dyDescent="0.25">
      <c r="A53" s="2" t="s">
        <v>66</v>
      </c>
      <c r="B53" s="23"/>
      <c r="C53" s="23"/>
      <c r="D53" s="23">
        <v>12</v>
      </c>
      <c r="E53" s="23">
        <v>34</v>
      </c>
      <c r="F53" s="22">
        <f t="shared" si="0"/>
        <v>178</v>
      </c>
    </row>
    <row r="54" spans="1:6" ht="34.15" customHeight="1" x14ac:dyDescent="0.25">
      <c r="A54" s="2" t="s">
        <v>78</v>
      </c>
      <c r="B54" s="23"/>
      <c r="C54" s="23"/>
      <c r="D54" s="23"/>
      <c r="E54" s="23">
        <v>90</v>
      </c>
      <c r="F54" s="22">
        <f t="shared" si="0"/>
        <v>90</v>
      </c>
    </row>
    <row r="55" spans="1:6" x14ac:dyDescent="0.25">
      <c r="A55" s="31" t="s">
        <v>67</v>
      </c>
      <c r="B55" s="32"/>
      <c r="C55" s="32"/>
      <c r="D55" s="32"/>
      <c r="E55" s="32"/>
      <c r="F55" s="33"/>
    </row>
    <row r="56" spans="1:6" x14ac:dyDescent="0.25">
      <c r="A56" s="2" t="s">
        <v>68</v>
      </c>
      <c r="B56" s="23"/>
      <c r="C56" s="23">
        <v>6</v>
      </c>
      <c r="D56" s="23">
        <v>35</v>
      </c>
      <c r="E56" s="23"/>
      <c r="F56" s="22">
        <f t="shared" si="0"/>
        <v>732</v>
      </c>
    </row>
    <row r="57" spans="1:6" ht="24" customHeight="1" x14ac:dyDescent="0.25">
      <c r="A57" s="19" t="s">
        <v>36</v>
      </c>
      <c r="B57" s="24">
        <f>SUM(B6:B56)</f>
        <v>13</v>
      </c>
      <c r="C57" s="24">
        <f t="shared" ref="C57:F57" si="1">SUM(C6:C56)</f>
        <v>52</v>
      </c>
      <c r="D57" s="24">
        <f t="shared" si="1"/>
        <v>396</v>
      </c>
      <c r="E57" s="25">
        <f t="shared" si="1"/>
        <v>1524</v>
      </c>
      <c r="F57" s="25">
        <f t="shared" si="1"/>
        <v>12230</v>
      </c>
    </row>
    <row r="58" spans="1:6" x14ac:dyDescent="0.25">
      <c r="F58" s="13"/>
    </row>
  </sheetData>
  <mergeCells count="10">
    <mergeCell ref="A50:F50"/>
    <mergeCell ref="A55:F55"/>
    <mergeCell ref="A1:F1"/>
    <mergeCell ref="B3:E3"/>
    <mergeCell ref="A5:F5"/>
    <mergeCell ref="A15:F15"/>
    <mergeCell ref="A21:F21"/>
    <mergeCell ref="A34:F34"/>
    <mergeCell ref="A40:F40"/>
    <mergeCell ref="A27:F27"/>
  </mergeCells>
  <pageMargins left="0.3" right="0.24" top="0.28000000000000003" bottom="0.16" header="0.16" footer="0.18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fa592502-768b-4b47-93c2-5aa1c366ffb6" value=""/>
</sisl>
</file>

<file path=customXml/itemProps1.xml><?xml version="1.0" encoding="utf-8"?>
<ds:datastoreItem xmlns:ds="http://schemas.openxmlformats.org/officeDocument/2006/customXml" ds:itemID="{C452FCB5-8CAB-4325-8F19-D69EFCD18FC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IT</vt:lpstr>
      <vt:lpstr>DMP</vt:lpstr>
      <vt:lpstr>IT!Obszar_wydruku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Szcześ</dc:creator>
  <cp:lastModifiedBy>pracownik</cp:lastModifiedBy>
  <cp:lastPrinted>2026-02-10T14:26:52Z</cp:lastPrinted>
  <dcterms:created xsi:type="dcterms:W3CDTF">2026-02-09T14:16:28Z</dcterms:created>
  <dcterms:modified xsi:type="dcterms:W3CDTF">2026-02-25T19:18:52Z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660af5c4-26e6-42ea-bde0-cfa3efa84821</vt:lpwstr>
  </property>
  <property fmtid="{D5CDD505-2E9C-101B-9397-08002B2CF9AE}" pid="3" name="bjSaver">
    <vt:lpwstr>D3HK1QlJN/mz6dx9fFhN35kjiCKlqLbz</vt:lpwstr>
  </property>
  <property fmtid="{D5CDD505-2E9C-101B-9397-08002B2CF9AE}" pid="4" name="bjDocumentSecurityLabel">
    <vt:lpwstr>PRAWNIE CHRONIONE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uid="fa592502-768b-4b47-93c2-5aa1c366ffb6" value="" /&gt;&lt;/sisl&gt;</vt:lpwstr>
  </property>
</Properties>
</file>